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<sst xmlns="http://schemas.openxmlformats.org/spreadsheetml/2006/main" count="73" uniqueCount="61">
  <si>
    <t>附件2</t>
  </si>
  <si>
    <t>项目支出绩效自评表</t>
  </si>
  <si>
    <t>（2024年度）</t>
  </si>
  <si>
    <t>项目名称</t>
  </si>
  <si>
    <t>基层医疗卫生服务能力提升项目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</si>
  <si>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</si>
  <si>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</si>
  <si>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</si>
  <si>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</si>
  <si>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</si>
  <si>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</si>
  <si>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</si>
  <si>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</si>
  <si>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</si>
  <si>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</si>
  <si>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</si>
  <si>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</si>
  <si>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</si>
  <si>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</si>
  <si>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</si>
  <si>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</si>
  <si>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</si>
  <si>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</si>
  <si>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</si>
  <si>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提高基层医疗卫生能力，满足社区卫生服务中心日常运营需要，为周围患者更好的提供医疗服务。</t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</si>
  <si>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</si>
  <si>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</si>
  <si>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</si>
  <si>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</si>
  <si>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</si>
  <si>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</si>
  <si>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</si>
  <si>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</si>
  <si>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</si>
  <si>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</si>
  <si>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</si>
  <si>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</si>
  <si>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规定完成任务</t>
  </si>
  <si>
    <t>=</t>
  </si>
  <si>
    <t>%</t>
  </si>
  <si>
    <t>质量指标</t>
  </si>
  <si>
    <t>资金使用合规率</t>
  </si>
  <si>
    <t>时效指标</t>
  </si>
  <si>
    <t>资金支出时间</t>
  </si>
  <si>
    <t>年</t>
  </si>
  <si>
    <t>成本指标</t>
  </si>
  <si>
    <t>经济成本指标</t>
  </si>
  <si>
    <t>资金成本</t>
  </si>
  <si>
    <t>＝</t>
  </si>
  <si>
    <t>万元</t>
  </si>
  <si>
    <t>效益指标</t>
  </si>
  <si>
    <t>社会效益指标</t>
  </si>
  <si>
    <t>提高基层医疗卫生能力提，满足社区卫生服务中心日常运营需要，更好的提供医疗服务。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</si>
  <si>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</si>
  <si>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</si>
  <si>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</si>
  <si>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</si>
  <si>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使用者满意度</t>
  </si>
  <si>
    <t>≥</t>
  </si>
  <si>
    <t>80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</si>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</sst>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2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33" fillId="13" borderId="12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43" fontId="7" fillId="0" borderId="1" xfId="8" applyFont="1" applyBorder="1" applyAlignment="1">
      <alignment horizontal="left" vertical="top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1"/>
  <sheetViews>
    <sheetView tabSelected="1" workbookViewId="0">
      <selection activeCell="S37" sqref="S37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0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2" t="s">
        <v>8</v>
      </c>
      <c r="M5" s="33"/>
      <c r="N5" s="33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44.5235</v>
      </c>
      <c r="I7" s="16"/>
      <c r="J7" s="14">
        <f>SUM(J8:K10)</f>
        <v>44.5235</v>
      </c>
      <c r="K7" s="16"/>
      <c r="L7" s="5">
        <v>10</v>
      </c>
      <c r="M7" s="34">
        <f>J7/H7</f>
        <v>1</v>
      </c>
      <c r="N7" s="35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44.5235</v>
      </c>
      <c r="I8" s="16"/>
      <c r="J8" s="36">
        <v>44.5235</v>
      </c>
      <c r="K8" s="36"/>
      <c r="L8" s="7" t="s">
        <v>18</v>
      </c>
      <c r="M8" s="34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6">
        <v>0</v>
      </c>
      <c r="K9" s="36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6">
        <v>0</v>
      </c>
      <c r="K10" s="36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38" customHeight="1" spans="1:14">
      <c r="A14" s="9"/>
      <c r="B14" s="5" t="s">
        <v>35</v>
      </c>
      <c r="C14" s="5" t="s">
        <v>36</v>
      </c>
      <c r="D14" s="21" t="s">
        <v>37</v>
      </c>
      <c r="E14" s="22"/>
      <c r="F14" s="22"/>
      <c r="G14" s="22" t="s">
        <v>38</v>
      </c>
      <c r="H14" s="23">
        <v>100</v>
      </c>
      <c r="I14" s="7" t="s">
        <v>39</v>
      </c>
      <c r="J14" s="19">
        <v>100</v>
      </c>
      <c r="K14" s="7">
        <v>15</v>
      </c>
      <c r="L14" s="7"/>
      <c r="M14" s="37">
        <v>15</v>
      </c>
      <c r="N14" s="7"/>
    </row>
    <row r="15" ht="38" customHeight="1" spans="1:14">
      <c r="A15" s="9"/>
      <c r="B15" s="5"/>
      <c r="C15" s="5" t="s">
        <v>40</v>
      </c>
      <c r="D15" s="21" t="s">
        <v>41</v>
      </c>
      <c r="E15" s="22"/>
      <c r="F15" s="22"/>
      <c r="G15" s="22" t="s">
        <v>38</v>
      </c>
      <c r="H15" s="23">
        <v>100</v>
      </c>
      <c r="I15" s="7" t="s">
        <v>39</v>
      </c>
      <c r="J15" s="23">
        <v>100</v>
      </c>
      <c r="K15" s="7">
        <v>15</v>
      </c>
      <c r="L15" s="7"/>
      <c r="M15" s="37">
        <v>15</v>
      </c>
      <c r="N15" s="7"/>
    </row>
    <row r="16" ht="38" customHeight="1" spans="1:14">
      <c r="A16" s="9"/>
      <c r="B16" s="5"/>
      <c r="C16" s="5" t="s">
        <v>42</v>
      </c>
      <c r="D16" s="21" t="s">
        <v>43</v>
      </c>
      <c r="E16" s="22"/>
      <c r="F16" s="22"/>
      <c r="G16" s="22" t="s">
        <v>38</v>
      </c>
      <c r="H16" s="23">
        <v>1</v>
      </c>
      <c r="I16" s="6" t="s">
        <v>44</v>
      </c>
      <c r="J16" s="23">
        <v>1</v>
      </c>
      <c r="K16" s="7">
        <v>15</v>
      </c>
      <c r="L16" s="7"/>
      <c r="M16" s="37">
        <v>15</v>
      </c>
      <c r="N16" s="7"/>
    </row>
    <row r="17" ht="38" customHeight="1" spans="1:14">
      <c r="A17" s="9"/>
      <c r="B17" s="24" t="s">
        <v>45</v>
      </c>
      <c r="C17" s="20" t="s">
        <v>46</v>
      </c>
      <c r="D17" s="21" t="s">
        <v>47</v>
      </c>
      <c r="E17" s="22"/>
      <c r="F17" s="22"/>
      <c r="G17" s="25" t="s">
        <v>48</v>
      </c>
      <c r="H17" s="26">
        <v>44.5235</v>
      </c>
      <c r="I17" s="6" t="s">
        <v>49</v>
      </c>
      <c r="J17" s="26">
        <v>44.5235</v>
      </c>
      <c r="K17" s="7">
        <v>15</v>
      </c>
      <c r="L17" s="7"/>
      <c r="M17" s="37">
        <v>15</v>
      </c>
      <c r="N17" s="7"/>
    </row>
    <row r="18" ht="48" customHeight="1" spans="1:14">
      <c r="A18" s="9"/>
      <c r="B18" s="5" t="s">
        <v>50</v>
      </c>
      <c r="C18" s="27" t="s">
        <v>51</v>
      </c>
      <c r="D18" s="21" t="s">
        <v>52</v>
      </c>
      <c r="E18" s="22"/>
      <c r="F18" s="22"/>
      <c r="G18" s="21" t="s">
        <v>53</v>
      </c>
      <c r="H18" s="21" t="s">
        <v>54</v>
      </c>
      <c r="I18" s="7"/>
      <c r="J18" s="18" t="s">
        <v>54</v>
      </c>
      <c r="K18" s="7">
        <v>20</v>
      </c>
      <c r="L18" s="7"/>
      <c r="M18" s="37">
        <v>20</v>
      </c>
      <c r="N18" s="7"/>
    </row>
    <row r="19" ht="38" customHeight="1" spans="1:14">
      <c r="A19" s="9"/>
      <c r="B19" s="27" t="s">
        <v>55</v>
      </c>
      <c r="C19" s="5" t="s">
        <v>56</v>
      </c>
      <c r="D19" s="21" t="s">
        <v>57</v>
      </c>
      <c r="E19" s="22"/>
      <c r="F19" s="22"/>
      <c r="G19" s="22" t="s">
        <v>58</v>
      </c>
      <c r="H19" s="26" t="s">
        <v>59</v>
      </c>
      <c r="I19" s="7" t="s">
        <v>39</v>
      </c>
      <c r="J19" s="19">
        <v>100</v>
      </c>
      <c r="K19" s="7">
        <v>10</v>
      </c>
      <c r="L19" s="7"/>
      <c r="M19" s="37">
        <v>10</v>
      </c>
      <c r="N19" s="7"/>
    </row>
    <row r="20" spans="1:14">
      <c r="A20" s="28" t="s">
        <v>60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8">
        <f>SUM(M14:M19)+N7</f>
        <v>100</v>
      </c>
      <c r="N20" s="39"/>
    </row>
    <row r="21" spans="1:14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